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 disk\Desktop\2026\Ashxatanq\BM 2602 BM chanaparhner\Baghaburj\"/>
    </mc:Choice>
  </mc:AlternateContent>
  <xr:revisionPtr revIDLastSave="0" documentId="13_ncr:1_{85E8355A-E1F5-40EF-B351-E049DBEF340D}" xr6:coauthVersionLast="47" xr6:coauthVersionMax="47" xr10:uidLastSave="{00000000-0000-0000-0000-000000000000}"/>
  <bookViews>
    <workbookView xWindow="-120" yWindow="-120" windowWidth="29040" windowHeight="15840" tabRatio="910" xr2:uid="{00000000-000D-0000-FFFF-FFFF00000000}"/>
  </bookViews>
  <sheets>
    <sheet name="Ampop ampopagir" sheetId="1" r:id="rId1"/>
  </sheets>
  <definedNames>
    <definedName name="_xlnm.Print_Titles" localSheetId="0">'Ampop ampopagir'!$5:$5</definedName>
    <definedName name="_xlnm.Print_Area" localSheetId="0">'Ampop ampopagir'!$A$1:$H$39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8" i="1" l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7" i="1"/>
  <c r="H8" i="1"/>
  <c r="H9" i="1"/>
  <c r="H10" i="1"/>
  <c r="H12" i="1"/>
  <c r="H14" i="1"/>
  <c r="H15" i="1"/>
  <c r="H17" i="1"/>
  <c r="H19" i="1"/>
  <c r="H20" i="1"/>
  <c r="H23" i="1"/>
  <c r="H24" i="1"/>
  <c r="H25" i="1"/>
  <c r="H26" i="1"/>
  <c r="H27" i="1"/>
  <c r="H30" i="1"/>
  <c r="H31" i="1"/>
  <c r="H32" i="1"/>
  <c r="H34" i="1"/>
  <c r="H35" i="1"/>
  <c r="H7" i="1"/>
  <c r="I28" i="1" l="1"/>
  <c r="I21" i="1"/>
  <c r="I13" i="1"/>
  <c r="I16" i="1"/>
  <c r="H36" i="1"/>
  <c r="G41" i="1" s="1"/>
  <c r="I6" i="1"/>
</calcChain>
</file>

<file path=xl/sharedStrings.xml><?xml version="1.0" encoding="utf-8"?>
<sst xmlns="http://schemas.openxmlformats.org/spreadsheetml/2006/main" count="114" uniqueCount="66">
  <si>
    <t>NN</t>
  </si>
  <si>
    <t>հատ</t>
  </si>
  <si>
    <t xml:space="preserve"> - առավելության</t>
  </si>
  <si>
    <t xml:space="preserve"> - приоритета</t>
  </si>
  <si>
    <t>шт</t>
  </si>
  <si>
    <t>единица измерения</t>
  </si>
  <si>
    <t>Աշխատանքների  անվանումը</t>
  </si>
  <si>
    <t xml:space="preserve"> - նախազգուշացնող</t>
  </si>
  <si>
    <t>Наименование работ</t>
  </si>
  <si>
    <t>Երթևեկելի մաս</t>
  </si>
  <si>
    <t>Проезжая часть</t>
  </si>
  <si>
    <t>Монолитный бетон фундамента B-15</t>
  </si>
  <si>
    <t>Միաձույլ բետոնե հիմք B-15</t>
  </si>
  <si>
    <t>предупреждающие</t>
  </si>
  <si>
    <t>Мелкозернистый  плотный горячий а/б h=5см тип "Б" 
ГОСТ  9128-2013</t>
  </si>
  <si>
    <t>Նոր ճան. նշանների տեղադրում, ԳՕՍՏ Ռ 52290-2004 այդ թվում՝</t>
  </si>
  <si>
    <t>Установка дор. Знаков,ГОСТ П 52290-2004 в том числе</t>
  </si>
  <si>
    <t>"Б" տիպի  մանրահատիկ խիտ տաք ա/բ h=5սմ 
ԳՕՍՏ 9128-2013</t>
  </si>
  <si>
    <t>Ծավալը
Օбъем</t>
  </si>
  <si>
    <t>9.6-IV  կարգի բնահողի մշակում բուլդոզերով տեղափոխում 30մ  լիցք  (հարթում, ջրում, խտացում)</t>
  </si>
  <si>
    <t xml:space="preserve">Разработка грунта 9.6-IV гр бульдозером, перемещение на 30м в насыпь   (выравнивание, поливка, укатка)       </t>
  </si>
  <si>
    <t xml:space="preserve">Կազմեց / Составил                                        Գ. Դավթյան / Г. Давтян </t>
  </si>
  <si>
    <t xml:space="preserve"> I. Земляные Работы</t>
  </si>
  <si>
    <t>I. Հողային աշխատանքներ</t>
  </si>
  <si>
    <t>Կանգնակ մետաղական խողովակ  57x4մմ</t>
  </si>
  <si>
    <t xml:space="preserve">Опора металлическая труба 57x4мм </t>
  </si>
  <si>
    <t xml:space="preserve"> - дополнительной информациоттые</t>
  </si>
  <si>
    <t xml:space="preserve"> - լրացուցիչ տեղեկատվության</t>
  </si>
  <si>
    <t>Կողնակների ամրացում խճավազային խարնուրդով
 (С-4)   հմիջ.=10սմ,ԳՕՍՏ 25607-2009</t>
  </si>
  <si>
    <t>Укрепление обочин шебеночнопесчаной  смесью 
(С-4)  hср=10см  ГОСТ 25607-2009</t>
  </si>
  <si>
    <t>II. Обочины</t>
  </si>
  <si>
    <t>II. Կողնակներ</t>
  </si>
  <si>
    <t>III. Проезжая часть</t>
  </si>
  <si>
    <t>III. Երթևեկելի մաս</t>
  </si>
  <si>
    <t>IV. Съезды и входы</t>
  </si>
  <si>
    <t>IV. Իջատեղեր և մուտքեր</t>
  </si>
  <si>
    <t>V. Дорожные знаки</t>
  </si>
  <si>
    <t>V. Ճանապարհային նշաններ</t>
  </si>
  <si>
    <t>Իջատեղ դեպի հուշարձան</t>
  </si>
  <si>
    <t>Съузд к памятнику</t>
  </si>
  <si>
    <t>I. Проезжая часть</t>
  </si>
  <si>
    <t>I. Երթևեկելի մաս</t>
  </si>
  <si>
    <t xml:space="preserve"> Բաղաբուրջի հուշահամալիր տանող ճանապարհ կմ0+000 - կմ0+968.7
Дорога ведущая к мемориальному комплексу Багабурдж км0+000 - км0+968.7</t>
  </si>
  <si>
    <t>ԾԱՎԱԼԱԹԵՐԹ / ВЕДОМОСТЬ ОБЪЕМОВ</t>
  </si>
  <si>
    <t>չափման 
միավոր</t>
  </si>
  <si>
    <t>Միավորի
արժեքը
Стимость 
единицы</t>
  </si>
  <si>
    <t>Ընդամենը
Итого
(հազար դրամ/
тысяча драм)</t>
  </si>
  <si>
    <r>
      <t>9.6-IV  կարգի բնահողի մշակում էքս. 1.0մ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շ.տ. բարձում ա/ի և տեղափոխում լցակույտ 11կմ միջին հեռ.</t>
    </r>
  </si>
  <si>
    <r>
      <t>Разработка грунта 9.6-IV гр экск емк. ковша  1.0м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  погрузка на а/с и вывоз в отвал в среднем на  11км   </t>
    </r>
  </si>
  <si>
    <r>
      <t>մ</t>
    </r>
    <r>
      <rPr>
        <vertAlign val="superscript"/>
        <sz val="12"/>
        <rFont val="GHEA Grapalat"/>
        <charset val="204"/>
      </rPr>
      <t>3</t>
    </r>
  </si>
  <si>
    <r>
      <t>м</t>
    </r>
    <r>
      <rPr>
        <vertAlign val="superscript"/>
        <sz val="12"/>
        <rFont val="GHEA Grapalat"/>
        <charset val="204"/>
      </rPr>
      <t>3</t>
    </r>
  </si>
  <si>
    <r>
      <t>9.6-IV կարգի բնահողի մշակում բուլդոզերով, տեղափոխում 30մ  կուտակում, բարձում ա/ի էքս. 1.0մ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շ.տ. տեղափոխում լցակույտ  11,0կմ միջին հեռ.</t>
    </r>
  </si>
  <si>
    <r>
      <t>Разработка и перемещение грунта 9.6-IV гр бульдозером на 30м, окучивание, погрузка на а/с экск емк. ковша  1.0м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и вывоз в отвал в среднем на 11,0км</t>
    </r>
  </si>
  <si>
    <r>
      <t>Գոյություն ունեցող ասֆալտբետոնե ծածկի քանդում էքս. 1.0 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շ. տ. բարձում ա/ի, տեղափոխում լցակույտ 11կմ միջին հեռ. hմիջ=5սմ</t>
    </r>
  </si>
  <si>
    <r>
      <t>Обработка существующего а/б покрытия экс.  емк. ковша 1.0м</t>
    </r>
    <r>
      <rPr>
        <vertAlign val="superscript"/>
        <sz val="12"/>
        <rFont val="GHEA Grapalat"/>
        <charset val="204"/>
      </rPr>
      <t xml:space="preserve">3 </t>
    </r>
    <r>
      <rPr>
        <sz val="12"/>
        <rFont val="GHEA Grapalat"/>
        <charset val="204"/>
      </rPr>
      <t xml:space="preserve">   погрузка и перевозка в отвал на 11км,  hср.=5см</t>
    </r>
  </si>
  <si>
    <r>
      <t>մ</t>
    </r>
    <r>
      <rPr>
        <vertAlign val="superscript"/>
        <sz val="12"/>
        <rFont val="GHEA Grapalat"/>
        <charset val="204"/>
      </rPr>
      <t>2</t>
    </r>
  </si>
  <si>
    <r>
      <t>м</t>
    </r>
    <r>
      <rPr>
        <vertAlign val="superscript"/>
        <sz val="12"/>
        <rFont val="GHEA Grapalat"/>
        <charset val="204"/>
      </rPr>
      <t>2</t>
    </r>
  </si>
  <si>
    <r>
      <t>Խճային հիմք  բիտումի տարածումով 4.12տ/1000մ</t>
    </r>
    <r>
      <rPr>
        <vertAlign val="superscript"/>
        <sz val="12"/>
        <rFont val="GHEA Grapalat"/>
        <charset val="204"/>
      </rPr>
      <t>2</t>
    </r>
    <r>
      <rPr>
        <sz val="12"/>
        <rFont val="GHEA Grapalat"/>
        <charset val="204"/>
      </rPr>
      <t xml:space="preserve">  h=16սմ    
 ԳՕՍՏ 25607-2009  </t>
    </r>
  </si>
  <si>
    <r>
      <t>Основание из щебня с розливом битума 4.12т/1000м</t>
    </r>
    <r>
      <rPr>
        <vertAlign val="superscript"/>
        <sz val="12"/>
        <rFont val="GHEA Grapalat"/>
        <charset val="204"/>
      </rPr>
      <t>2</t>
    </r>
    <r>
      <rPr>
        <sz val="12"/>
        <rFont val="GHEA Grapalat"/>
        <charset val="204"/>
      </rPr>
      <t xml:space="preserve">  h=16см            
ГОСТ  25607-2009 </t>
    </r>
  </si>
  <si>
    <r>
      <t>9.6-IV կարգի բնահողի մշակում էքս. 0.65մ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շ.տ. բարձում ա/ի  տեղափոխում լցակույտ  11,0կմ միջին հեռ. </t>
    </r>
  </si>
  <si>
    <r>
      <t>Разработка  грунта 9.6-IV  категории  экс. емк ковша 0.65м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 погрузка на а/с и вывоз в отвал в среднем на  11,0км   </t>
    </r>
  </si>
  <si>
    <t>Ընդհանուրը
Общий</t>
  </si>
  <si>
    <t>п.м.</t>
  </si>
  <si>
    <t>գծմ</t>
  </si>
  <si>
    <t>*Միավորի արժեքը ներառում է բոլոր ծախսերը` ներառյալ ԱԱՀ</t>
  </si>
  <si>
    <t>*Стоимость единицы включает все расходы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</si>
</sst>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00"/>
  </numFmts>
  <fonts count="20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Baltica Cyrillic"/>
      <family val="2"/>
    </font>
    <font>
      <sz val="10"/>
      <name val="Arial"/>
      <family val="2"/>
    </font>
    <font>
      <b/>
      <sz val="12"/>
      <name val="GHEA Grapalat"/>
    </font>
    <font>
      <sz val="12"/>
      <name val="GHEA Grapalat"/>
    </font>
    <font>
      <sz val="14"/>
      <name val="GHEA Grapalat"/>
    </font>
    <font>
      <b/>
      <sz val="14"/>
      <name val="GHEA Grapalat"/>
    </font>
    <font>
      <b/>
      <sz val="12"/>
      <name val="GHEA Grapalat"/>
      <family val="3"/>
    </font>
    <font>
      <b/>
      <sz val="12"/>
      <name val="Sylfaen"/>
      <family val="1"/>
    </font>
    <font>
      <b/>
      <sz val="12"/>
      <name val="Sylfaen"/>
      <family val="1"/>
      <charset val="204"/>
    </font>
    <font>
      <b/>
      <sz val="12"/>
      <name val="GHEA Grapalat"/>
      <charset val="204"/>
    </font>
    <font>
      <sz val="14"/>
      <name val="GHEA Grapalat"/>
      <charset val="204"/>
    </font>
    <font>
      <b/>
      <sz val="14"/>
      <name val="GHEA Grapalat"/>
      <charset val="204"/>
    </font>
    <font>
      <b/>
      <i/>
      <sz val="12"/>
      <name val="GHEA Grapalat"/>
      <charset val="204"/>
    </font>
    <font>
      <sz val="12"/>
      <name val="GHEA Grapalat"/>
      <charset val="204"/>
    </font>
    <font>
      <vertAlign val="superscript"/>
      <sz val="12"/>
      <name val="GHEA Grapalat"/>
      <charset val="204"/>
    </font>
    <font>
      <b/>
      <i/>
      <sz val="14"/>
      <name val="GHEA Grapalat"/>
      <charset val="204"/>
    </font>
    <font>
      <b/>
      <sz val="12"/>
      <color indexed="8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1" fillId="0" borderId="0"/>
  </cellStyleXfs>
  <cellXfs count="61">
    <xf numFmtId="0" fontId="0" fillId="0" borderId="0" xfId="0"/>
    <xf numFmtId="0" fontId="6" fillId="0" borderId="0" xfId="0" applyFont="1"/>
    <xf numFmtId="0" fontId="7" fillId="0" borderId="2" xfId="0" applyFont="1" applyBorder="1" applyAlignment="1">
      <alignment vertical="center" wrapText="1"/>
    </xf>
    <xf numFmtId="10" fontId="6" fillId="0" borderId="0" xfId="0" applyNumberFormat="1" applyFont="1"/>
    <xf numFmtId="0" fontId="6" fillId="2" borderId="0" xfId="0" applyFont="1" applyFill="1"/>
    <xf numFmtId="0" fontId="6" fillId="2" borderId="0" xfId="0" applyFont="1" applyFill="1" applyAlignment="1">
      <alignment vertical="center"/>
    </xf>
    <xf numFmtId="0" fontId="6" fillId="0" borderId="0" xfId="0" applyFont="1" applyAlignment="1">
      <alignment horizontal="left"/>
    </xf>
    <xf numFmtId="0" fontId="6" fillId="2" borderId="0" xfId="0" applyFont="1" applyFill="1" applyAlignment="1">
      <alignment horizontal="left"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vertical="center"/>
    </xf>
    <xf numFmtId="0" fontId="8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left" wrapText="1"/>
    </xf>
    <xf numFmtId="0" fontId="15" fillId="0" borderId="1" xfId="0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49" fontId="16" fillId="0" borderId="1" xfId="0" applyNumberFormat="1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center" vertical="center" wrapText="1"/>
    </xf>
    <xf numFmtId="2" fontId="16" fillId="2" borderId="1" xfId="0" applyNumberFormat="1" applyFont="1" applyFill="1" applyBorder="1" applyAlignment="1">
      <alignment horizontal="center" vertical="center"/>
    </xf>
    <xf numFmtId="49" fontId="16" fillId="2" borderId="1" xfId="0" applyNumberFormat="1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/>
    </xf>
    <xf numFmtId="0" fontId="16" fillId="0" borderId="1" xfId="0" applyFont="1" applyFill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165" fontId="19" fillId="0" borderId="1" xfId="0" applyNumberFormat="1" applyFont="1" applyBorder="1" applyAlignment="1">
      <alignment horizontal="center" vertical="center"/>
    </xf>
    <xf numFmtId="165" fontId="6" fillId="0" borderId="0" xfId="0" applyNumberFormat="1" applyFont="1"/>
    <xf numFmtId="0" fontId="7" fillId="0" borderId="0" xfId="0" applyNumberFormat="1" applyFont="1"/>
    <xf numFmtId="0" fontId="6" fillId="0" borderId="0" xfId="0" applyNumberFormat="1" applyFont="1"/>
    <xf numFmtId="0" fontId="6" fillId="2" borderId="0" xfId="0" applyNumberFormat="1" applyFont="1" applyFill="1"/>
    <xf numFmtId="0" fontId="6" fillId="2" borderId="0" xfId="0" applyNumberFormat="1" applyFont="1" applyFill="1" applyAlignment="1">
      <alignment horizontal="center"/>
    </xf>
    <xf numFmtId="0" fontId="6" fillId="0" borderId="0" xfId="0" applyNumberFormat="1" applyFont="1" applyAlignment="1">
      <alignment horizontal="center"/>
    </xf>
    <xf numFmtId="0" fontId="6" fillId="3" borderId="0" xfId="0" applyNumberFormat="1" applyFont="1" applyFill="1"/>
    <xf numFmtId="166" fontId="6" fillId="0" borderId="0" xfId="0" applyNumberFormat="1" applyFont="1"/>
    <xf numFmtId="0" fontId="9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19" fillId="0" borderId="1" xfId="0" applyFont="1" applyBorder="1" applyAlignment="1">
      <alignment horizontal="right" vertical="center" wrapText="1"/>
    </xf>
    <xf numFmtId="0" fontId="19" fillId="0" borderId="1" xfId="0" applyFont="1" applyBorder="1" applyAlignment="1">
      <alignment horizontal="right" vertical="center"/>
    </xf>
  </cellXfs>
  <cellStyles count="6">
    <cellStyle name="Normal 2" xfId="1" xr:uid="{00000000-0005-0000-0000-000001000000}"/>
    <cellStyle name="Normal 3" xfId="4" xr:uid="{00000000-0005-0000-0000-000002000000}"/>
    <cellStyle name="Normal 4" xfId="5" xr:uid="{00000000-0005-0000-0000-000003000000}"/>
    <cellStyle name="Обычный" xfId="0" builtinId="0"/>
    <cellStyle name="Обычный 2" xfId="2" xr:uid="{00000000-0005-0000-0000-000004000000}"/>
    <cellStyle name="Обычный 2 2 2" xfId="3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210636</xdr:colOff>
      <xdr:row>36</xdr:row>
      <xdr:rowOff>87896</xdr:rowOff>
    </xdr:from>
    <xdr:to>
      <xdr:col>2</xdr:col>
      <xdr:colOff>980820</xdr:colOff>
      <xdr:row>38</xdr:row>
      <xdr:rowOff>231663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5340" y="15841312"/>
          <a:ext cx="770184" cy="6604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2180627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2180627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2180627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35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0654352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35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0654352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35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0654352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2180627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2180627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2180627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35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10654352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35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10654352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35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0654352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2180627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2180627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12180627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35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10654352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35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10654352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35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0654352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2180627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2180627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2180627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35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0654352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35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0654352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35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0654352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2180627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2180627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2180627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35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0654352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35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0654352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35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10654352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2180627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2180627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12180627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35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10654352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35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10654352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35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10654352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N227"/>
  <sheetViews>
    <sheetView tabSelected="1" view="pageBreakPreview" topLeftCell="B16" zoomScale="70" zoomScaleNormal="70" zoomScaleSheetLayoutView="70" workbookViewId="0">
      <selection activeCell="B44" sqref="B44"/>
    </sheetView>
  </sheetViews>
  <sheetFormatPr defaultColWidth="9.140625" defaultRowHeight="17.25"/>
  <cols>
    <col min="1" max="1" width="4.140625" style="14" customWidth="1"/>
    <col min="2" max="2" width="67" style="1" customWidth="1"/>
    <col min="3" max="3" width="66.42578125" style="1" customWidth="1"/>
    <col min="4" max="4" width="13.42578125" style="9" customWidth="1"/>
    <col min="5" max="5" width="13.140625" style="9" bestFit="1" customWidth="1"/>
    <col min="6" max="6" width="13.85546875" style="5" customWidth="1"/>
    <col min="7" max="7" width="14.7109375" style="1" customWidth="1"/>
    <col min="8" max="8" width="18.28515625" style="1" customWidth="1"/>
    <col min="9" max="10" width="11.7109375" style="48" customWidth="1"/>
    <col min="11" max="11" width="3.5703125" style="1" customWidth="1"/>
    <col min="12" max="16384" width="9.140625" style="1"/>
  </cols>
  <sheetData>
    <row r="2" spans="1:14" s="10" customFormat="1" ht="20.25">
      <c r="A2" s="54" t="s">
        <v>43</v>
      </c>
      <c r="B2" s="54"/>
      <c r="C2" s="54"/>
      <c r="D2" s="54"/>
      <c r="E2" s="54"/>
      <c r="F2" s="54"/>
      <c r="G2" s="54"/>
      <c r="H2" s="21"/>
      <c r="I2" s="47"/>
      <c r="J2" s="47"/>
    </row>
    <row r="3" spans="1:14" s="11" customFormat="1" ht="44.25" customHeight="1">
      <c r="A3" s="55" t="s">
        <v>42</v>
      </c>
      <c r="B3" s="55"/>
      <c r="C3" s="55"/>
      <c r="D3" s="55"/>
      <c r="E3" s="55"/>
      <c r="F3" s="55"/>
      <c r="G3" s="55"/>
      <c r="H3" s="22"/>
      <c r="I3" s="47"/>
      <c r="J3" s="47"/>
      <c r="K3" s="10"/>
      <c r="L3" s="2"/>
      <c r="M3" s="2"/>
    </row>
    <row r="4" spans="1:14" s="12" customFormat="1" ht="72">
      <c r="A4" s="16" t="s">
        <v>0</v>
      </c>
      <c r="B4" s="16" t="s">
        <v>6</v>
      </c>
      <c r="C4" s="17" t="s">
        <v>8</v>
      </c>
      <c r="D4" s="16" t="s">
        <v>44</v>
      </c>
      <c r="E4" s="16" t="s">
        <v>5</v>
      </c>
      <c r="F4" s="16" t="s">
        <v>18</v>
      </c>
      <c r="G4" s="18" t="s">
        <v>45</v>
      </c>
      <c r="H4" s="19" t="s">
        <v>46</v>
      </c>
      <c r="I4" s="47"/>
      <c r="J4" s="47"/>
      <c r="K4" s="10"/>
    </row>
    <row r="5" spans="1:14" ht="14.65" customHeight="1">
      <c r="A5" s="17">
        <v>1</v>
      </c>
      <c r="B5" s="17">
        <v>2</v>
      </c>
      <c r="C5" s="17">
        <v>3</v>
      </c>
      <c r="D5" s="17">
        <v>4</v>
      </c>
      <c r="E5" s="17">
        <v>5</v>
      </c>
      <c r="F5" s="17">
        <v>6</v>
      </c>
      <c r="G5" s="20">
        <v>7</v>
      </c>
      <c r="H5" s="20">
        <v>8</v>
      </c>
      <c r="J5" s="52"/>
    </row>
    <row r="6" spans="1:14">
      <c r="A6" s="20"/>
      <c r="B6" s="23" t="s">
        <v>23</v>
      </c>
      <c r="C6" s="23" t="s">
        <v>22</v>
      </c>
      <c r="D6" s="20"/>
      <c r="E6" s="20"/>
      <c r="F6" s="24"/>
      <c r="G6" s="27"/>
      <c r="H6" s="27"/>
      <c r="I6" s="48">
        <f>SUM(H7:H12)</f>
        <v>5325.7880000000005</v>
      </c>
      <c r="J6" s="52">
        <v>5326.5622563481438</v>
      </c>
      <c r="K6" s="3"/>
      <c r="L6" s="3"/>
      <c r="M6" s="3"/>
      <c r="N6" s="3"/>
    </row>
    <row r="7" spans="1:14" ht="36.75">
      <c r="A7" s="20">
        <v>1</v>
      </c>
      <c r="B7" s="25" t="s">
        <v>47</v>
      </c>
      <c r="C7" s="26" t="s">
        <v>48</v>
      </c>
      <c r="D7" s="27" t="s">
        <v>49</v>
      </c>
      <c r="E7" s="28" t="s">
        <v>50</v>
      </c>
      <c r="F7" s="29">
        <v>588</v>
      </c>
      <c r="G7" s="27">
        <v>2.4020000000000001</v>
      </c>
      <c r="H7" s="27">
        <f>G7*F7</f>
        <v>1412.376</v>
      </c>
      <c r="J7" s="52"/>
      <c r="L7" s="1">
        <f>ROUND(G7,3)</f>
        <v>2.4020000000000001</v>
      </c>
    </row>
    <row r="8" spans="1:14" ht="54">
      <c r="A8" s="20">
        <v>2</v>
      </c>
      <c r="B8" s="25" t="s">
        <v>51</v>
      </c>
      <c r="C8" s="30" t="s">
        <v>52</v>
      </c>
      <c r="D8" s="27" t="s">
        <v>49</v>
      </c>
      <c r="E8" s="28" t="s">
        <v>50</v>
      </c>
      <c r="F8" s="29">
        <v>73</v>
      </c>
      <c r="G8" s="27">
        <v>2.54</v>
      </c>
      <c r="H8" s="27">
        <f t="shared" ref="H8:H35" si="0">G8*F8</f>
        <v>185.42000000000002</v>
      </c>
      <c r="J8" s="52"/>
      <c r="L8" s="1">
        <f t="shared" ref="L8:L35" si="1">ROUND(G8,3)</f>
        <v>2.54</v>
      </c>
    </row>
    <row r="9" spans="1:14" ht="34.5">
      <c r="A9" s="20">
        <v>3</v>
      </c>
      <c r="B9" s="25" t="s">
        <v>19</v>
      </c>
      <c r="C9" s="25" t="s">
        <v>20</v>
      </c>
      <c r="D9" s="27" t="s">
        <v>49</v>
      </c>
      <c r="E9" s="28" t="s">
        <v>50</v>
      </c>
      <c r="F9" s="29">
        <v>69</v>
      </c>
      <c r="G9" s="27">
        <v>1.1659999999999999</v>
      </c>
      <c r="H9" s="27">
        <f t="shared" si="0"/>
        <v>80.453999999999994</v>
      </c>
      <c r="J9" s="52"/>
      <c r="L9" s="1">
        <f t="shared" si="1"/>
        <v>1.1659999999999999</v>
      </c>
    </row>
    <row r="10" spans="1:14" ht="54">
      <c r="A10" s="20">
        <v>4</v>
      </c>
      <c r="B10" s="25" t="s">
        <v>53</v>
      </c>
      <c r="C10" s="25" t="s">
        <v>54</v>
      </c>
      <c r="D10" s="27" t="s">
        <v>49</v>
      </c>
      <c r="E10" s="28" t="s">
        <v>50</v>
      </c>
      <c r="F10" s="29">
        <v>272</v>
      </c>
      <c r="G10" s="27">
        <v>2.4169999999999998</v>
      </c>
      <c r="H10" s="27">
        <f t="shared" si="0"/>
        <v>657.42399999999998</v>
      </c>
      <c r="J10" s="52"/>
      <c r="L10" s="1">
        <f t="shared" si="1"/>
        <v>2.4169999999999998</v>
      </c>
    </row>
    <row r="11" spans="1:14">
      <c r="A11" s="20"/>
      <c r="B11" s="31" t="s">
        <v>31</v>
      </c>
      <c r="C11" s="31" t="s">
        <v>30</v>
      </c>
      <c r="D11" s="27"/>
      <c r="E11" s="28"/>
      <c r="F11" s="29"/>
      <c r="G11" s="27"/>
      <c r="H11" s="27"/>
      <c r="J11" s="52"/>
      <c r="L11" s="1">
        <f t="shared" si="1"/>
        <v>0</v>
      </c>
    </row>
    <row r="12" spans="1:14" s="4" customFormat="1" ht="34.5">
      <c r="A12" s="24">
        <v>1</v>
      </c>
      <c r="B12" s="25" t="s">
        <v>28</v>
      </c>
      <c r="C12" s="25" t="s">
        <v>29</v>
      </c>
      <c r="D12" s="29" t="s">
        <v>55</v>
      </c>
      <c r="E12" s="32" t="s">
        <v>56</v>
      </c>
      <c r="F12" s="33">
        <v>1697</v>
      </c>
      <c r="G12" s="27">
        <v>1.762</v>
      </c>
      <c r="H12" s="27">
        <f t="shared" si="0"/>
        <v>2990.114</v>
      </c>
      <c r="I12" s="49"/>
      <c r="J12" s="52"/>
      <c r="L12" s="1">
        <f t="shared" si="1"/>
        <v>1.762</v>
      </c>
    </row>
    <row r="13" spans="1:14" s="4" customFormat="1">
      <c r="A13" s="24"/>
      <c r="B13" s="34" t="s">
        <v>33</v>
      </c>
      <c r="C13" s="35" t="s">
        <v>32</v>
      </c>
      <c r="D13" s="29"/>
      <c r="E13" s="29"/>
      <c r="F13" s="36"/>
      <c r="G13" s="27"/>
      <c r="H13" s="27"/>
      <c r="I13" s="49">
        <f>SUM(H14:H15)</f>
        <v>55823.125809999998</v>
      </c>
      <c r="J13" s="52">
        <v>55823.250942661849</v>
      </c>
      <c r="L13" s="1">
        <f t="shared" si="1"/>
        <v>0</v>
      </c>
    </row>
    <row r="14" spans="1:14" s="4" customFormat="1" ht="54">
      <c r="A14" s="24">
        <v>1</v>
      </c>
      <c r="B14" s="37" t="s">
        <v>57</v>
      </c>
      <c r="C14" s="37" t="s">
        <v>58</v>
      </c>
      <c r="D14" s="29" t="s">
        <v>55</v>
      </c>
      <c r="E14" s="32" t="s">
        <v>56</v>
      </c>
      <c r="F14" s="36">
        <v>5446.69</v>
      </c>
      <c r="G14" s="27">
        <v>3.6989999999999998</v>
      </c>
      <c r="H14" s="27">
        <f t="shared" si="0"/>
        <v>20147.306309999996</v>
      </c>
      <c r="I14" s="49"/>
      <c r="J14" s="52"/>
      <c r="L14" s="1">
        <f t="shared" si="1"/>
        <v>3.6989999999999998</v>
      </c>
    </row>
    <row r="15" spans="1:14" s="4" customFormat="1" ht="34.5">
      <c r="A15" s="24">
        <v>2</v>
      </c>
      <c r="B15" s="38" t="s">
        <v>17</v>
      </c>
      <c r="C15" s="37" t="s">
        <v>14</v>
      </c>
      <c r="D15" s="29" t="s">
        <v>55</v>
      </c>
      <c r="E15" s="32" t="s">
        <v>56</v>
      </c>
      <c r="F15" s="36">
        <v>5446.69</v>
      </c>
      <c r="G15" s="27">
        <v>6.55</v>
      </c>
      <c r="H15" s="27">
        <f t="shared" si="0"/>
        <v>35675.819499999998</v>
      </c>
      <c r="I15" s="49"/>
      <c r="J15" s="52"/>
      <c r="L15" s="1">
        <f t="shared" si="1"/>
        <v>6.55</v>
      </c>
    </row>
    <row r="16" spans="1:14">
      <c r="A16" s="24"/>
      <c r="B16" s="23" t="s">
        <v>35</v>
      </c>
      <c r="C16" s="23" t="s">
        <v>34</v>
      </c>
      <c r="D16" s="27"/>
      <c r="E16" s="23"/>
      <c r="F16" s="29"/>
      <c r="G16" s="27"/>
      <c r="H16" s="27"/>
      <c r="I16" s="49">
        <f>SUM(H17:H20)</f>
        <v>5993.7033799999999</v>
      </c>
      <c r="J16" s="52">
        <v>5993.7640540315388</v>
      </c>
      <c r="L16" s="1">
        <f t="shared" si="1"/>
        <v>0</v>
      </c>
    </row>
    <row r="17" spans="1:12" ht="54">
      <c r="A17" s="24">
        <v>1</v>
      </c>
      <c r="B17" s="25" t="s">
        <v>59</v>
      </c>
      <c r="C17" s="25" t="s">
        <v>60</v>
      </c>
      <c r="D17" s="27" t="s">
        <v>49</v>
      </c>
      <c r="E17" s="28" t="s">
        <v>50</v>
      </c>
      <c r="F17" s="32">
        <v>112</v>
      </c>
      <c r="G17" s="27">
        <v>2.488</v>
      </c>
      <c r="H17" s="27">
        <f t="shared" si="0"/>
        <v>278.65600000000001</v>
      </c>
      <c r="I17" s="49"/>
      <c r="J17" s="52"/>
      <c r="L17" s="1">
        <f t="shared" si="1"/>
        <v>2.488</v>
      </c>
    </row>
    <row r="18" spans="1:12">
      <c r="A18" s="20"/>
      <c r="B18" s="28" t="s">
        <v>9</v>
      </c>
      <c r="C18" s="39" t="s">
        <v>10</v>
      </c>
      <c r="D18" s="27"/>
      <c r="E18" s="28"/>
      <c r="F18" s="29"/>
      <c r="G18" s="27"/>
      <c r="H18" s="27"/>
      <c r="I18" s="49"/>
      <c r="J18" s="52"/>
      <c r="L18" s="1">
        <f t="shared" si="1"/>
        <v>0</v>
      </c>
    </row>
    <row r="19" spans="1:12" s="4" customFormat="1" ht="54">
      <c r="A19" s="24">
        <v>1</v>
      </c>
      <c r="B19" s="37" t="s">
        <v>57</v>
      </c>
      <c r="C19" s="37" t="s">
        <v>58</v>
      </c>
      <c r="D19" s="29" t="s">
        <v>55</v>
      </c>
      <c r="E19" s="32" t="s">
        <v>56</v>
      </c>
      <c r="F19" s="32">
        <v>557.62</v>
      </c>
      <c r="G19" s="27">
        <v>3.6989999999999998</v>
      </c>
      <c r="H19" s="27">
        <f t="shared" si="0"/>
        <v>2062.6363799999999</v>
      </c>
      <c r="I19" s="49"/>
      <c r="J19" s="52"/>
      <c r="L19" s="1">
        <f t="shared" si="1"/>
        <v>3.6989999999999998</v>
      </c>
    </row>
    <row r="20" spans="1:12" s="4" customFormat="1" ht="34.5">
      <c r="A20" s="20">
        <v>2</v>
      </c>
      <c r="B20" s="38" t="s">
        <v>17</v>
      </c>
      <c r="C20" s="37" t="s">
        <v>14</v>
      </c>
      <c r="D20" s="29" t="s">
        <v>55</v>
      </c>
      <c r="E20" s="32" t="s">
        <v>56</v>
      </c>
      <c r="F20" s="32">
        <v>557.62</v>
      </c>
      <c r="G20" s="27">
        <v>6.55</v>
      </c>
      <c r="H20" s="27">
        <f t="shared" si="0"/>
        <v>3652.4110000000001</v>
      </c>
      <c r="I20" s="49"/>
      <c r="J20" s="52"/>
      <c r="L20" s="1">
        <f t="shared" si="1"/>
        <v>6.55</v>
      </c>
    </row>
    <row r="21" spans="1:12">
      <c r="A21" s="20"/>
      <c r="B21" s="31" t="s">
        <v>37</v>
      </c>
      <c r="C21" s="31" t="s">
        <v>36</v>
      </c>
      <c r="D21" s="28"/>
      <c r="E21" s="28"/>
      <c r="F21" s="29"/>
      <c r="G21" s="27"/>
      <c r="H21" s="27"/>
      <c r="I21" s="49">
        <f>SUM(H22:H27)</f>
        <v>1482.6946150000001</v>
      </c>
      <c r="J21" s="52">
        <v>1482.6580561934691</v>
      </c>
      <c r="L21" s="1">
        <f t="shared" si="1"/>
        <v>0</v>
      </c>
    </row>
    <row r="22" spans="1:12" ht="34.5">
      <c r="A22" s="20">
        <v>1</v>
      </c>
      <c r="B22" s="30" t="s">
        <v>15</v>
      </c>
      <c r="C22" s="30" t="s">
        <v>16</v>
      </c>
      <c r="D22" s="28"/>
      <c r="E22" s="28"/>
      <c r="F22" s="29"/>
      <c r="G22" s="27"/>
      <c r="H22" s="27"/>
      <c r="I22" s="50"/>
      <c r="J22" s="52"/>
      <c r="L22" s="1">
        <f t="shared" si="1"/>
        <v>0</v>
      </c>
    </row>
    <row r="23" spans="1:12">
      <c r="A23" s="56">
        <v>2</v>
      </c>
      <c r="B23" s="30" t="s">
        <v>7</v>
      </c>
      <c r="C23" s="30" t="s">
        <v>13</v>
      </c>
      <c r="D23" s="28" t="s">
        <v>1</v>
      </c>
      <c r="E23" s="28" t="s">
        <v>4</v>
      </c>
      <c r="F23" s="29">
        <v>15</v>
      </c>
      <c r="G23" s="27">
        <v>26.734000000000002</v>
      </c>
      <c r="H23" s="27">
        <f t="shared" si="0"/>
        <v>401.01000000000005</v>
      </c>
      <c r="I23" s="51"/>
      <c r="J23" s="52"/>
      <c r="L23" s="1">
        <f t="shared" si="1"/>
        <v>26.734000000000002</v>
      </c>
    </row>
    <row r="24" spans="1:12">
      <c r="A24" s="57"/>
      <c r="B24" s="30" t="s">
        <v>2</v>
      </c>
      <c r="C24" s="30" t="s">
        <v>3</v>
      </c>
      <c r="D24" s="28" t="s">
        <v>1</v>
      </c>
      <c r="E24" s="28" t="s">
        <v>4</v>
      </c>
      <c r="F24" s="29">
        <v>8</v>
      </c>
      <c r="G24" s="27">
        <v>32.313000000000002</v>
      </c>
      <c r="H24" s="27">
        <f t="shared" si="0"/>
        <v>258.50400000000002</v>
      </c>
      <c r="I24" s="51"/>
      <c r="J24" s="52"/>
      <c r="L24" s="1">
        <f t="shared" si="1"/>
        <v>32.313000000000002</v>
      </c>
    </row>
    <row r="25" spans="1:12">
      <c r="A25" s="57"/>
      <c r="B25" s="30" t="s">
        <v>27</v>
      </c>
      <c r="C25" s="30" t="s">
        <v>26</v>
      </c>
      <c r="D25" s="28" t="s">
        <v>1</v>
      </c>
      <c r="E25" s="28" t="s">
        <v>4</v>
      </c>
      <c r="F25" s="29">
        <v>5</v>
      </c>
      <c r="G25" s="27">
        <v>15.11</v>
      </c>
      <c r="H25" s="27">
        <f t="shared" si="0"/>
        <v>75.55</v>
      </c>
      <c r="I25" s="51"/>
      <c r="J25" s="52"/>
      <c r="L25" s="1">
        <f t="shared" si="1"/>
        <v>15.11</v>
      </c>
    </row>
    <row r="26" spans="1:12">
      <c r="A26" s="20">
        <v>3</v>
      </c>
      <c r="B26" s="40" t="s">
        <v>24</v>
      </c>
      <c r="C26" s="40" t="s">
        <v>25</v>
      </c>
      <c r="D26" s="28" t="s">
        <v>63</v>
      </c>
      <c r="E26" s="28" t="s">
        <v>62</v>
      </c>
      <c r="F26" s="29">
        <v>89.7</v>
      </c>
      <c r="G26" s="27">
        <v>6.4770000000000003</v>
      </c>
      <c r="H26" s="27">
        <f t="shared" si="0"/>
        <v>580.98689999999999</v>
      </c>
      <c r="I26" s="51"/>
      <c r="J26" s="52"/>
      <c r="L26" s="1">
        <f t="shared" si="1"/>
        <v>6.4770000000000003</v>
      </c>
    </row>
    <row r="27" spans="1:12" ht="19.5">
      <c r="A27" s="20">
        <v>4</v>
      </c>
      <c r="B27" s="40" t="s">
        <v>12</v>
      </c>
      <c r="C27" s="40" t="s">
        <v>11</v>
      </c>
      <c r="D27" s="27" t="s">
        <v>49</v>
      </c>
      <c r="E27" s="28" t="s">
        <v>50</v>
      </c>
      <c r="F27" s="41">
        <v>3.0449999999999999</v>
      </c>
      <c r="G27" s="27">
        <v>54.726999999999997</v>
      </c>
      <c r="H27" s="27">
        <f t="shared" si="0"/>
        <v>166.64371499999999</v>
      </c>
      <c r="I27" s="51"/>
      <c r="J27" s="52"/>
      <c r="L27" s="1">
        <f t="shared" si="1"/>
        <v>54.726999999999997</v>
      </c>
    </row>
    <row r="28" spans="1:12" ht="20.25">
      <c r="A28" s="20"/>
      <c r="B28" s="42" t="s">
        <v>38</v>
      </c>
      <c r="C28" s="42" t="s">
        <v>39</v>
      </c>
      <c r="D28" s="28"/>
      <c r="E28" s="28"/>
      <c r="F28" s="29"/>
      <c r="G28" s="27"/>
      <c r="H28" s="27"/>
      <c r="I28" s="51">
        <f>SUM(H30:H35)</f>
        <v>11265.952499999999</v>
      </c>
      <c r="J28" s="52">
        <v>11265.029002050371</v>
      </c>
      <c r="L28" s="1">
        <f t="shared" si="1"/>
        <v>0</v>
      </c>
    </row>
    <row r="29" spans="1:12">
      <c r="A29" s="43"/>
      <c r="B29" s="44" t="s">
        <v>23</v>
      </c>
      <c r="C29" s="44" t="s">
        <v>22</v>
      </c>
      <c r="D29" s="43"/>
      <c r="E29" s="43"/>
      <c r="F29" s="29"/>
      <c r="G29" s="27"/>
      <c r="H29" s="27"/>
      <c r="I29" s="51"/>
      <c r="J29" s="52"/>
      <c r="L29" s="1">
        <f t="shared" si="1"/>
        <v>0</v>
      </c>
    </row>
    <row r="30" spans="1:12" ht="36.75">
      <c r="A30" s="20">
        <v>1</v>
      </c>
      <c r="B30" s="25" t="s">
        <v>47</v>
      </c>
      <c r="C30" s="26" t="s">
        <v>48</v>
      </c>
      <c r="D30" s="27" t="s">
        <v>49</v>
      </c>
      <c r="E30" s="28" t="s">
        <v>50</v>
      </c>
      <c r="F30" s="29">
        <v>196</v>
      </c>
      <c r="G30" s="27">
        <v>2.4020000000000001</v>
      </c>
      <c r="H30" s="27">
        <f t="shared" si="0"/>
        <v>470.79200000000003</v>
      </c>
      <c r="I30" s="51"/>
      <c r="J30" s="52"/>
      <c r="L30" s="1">
        <f t="shared" si="1"/>
        <v>2.4020000000000001</v>
      </c>
    </row>
    <row r="31" spans="1:12" ht="54">
      <c r="A31" s="20">
        <v>2</v>
      </c>
      <c r="B31" s="25" t="s">
        <v>51</v>
      </c>
      <c r="C31" s="30" t="s">
        <v>52</v>
      </c>
      <c r="D31" s="27" t="s">
        <v>49</v>
      </c>
      <c r="E31" s="28" t="s">
        <v>50</v>
      </c>
      <c r="F31" s="29">
        <v>22</v>
      </c>
      <c r="G31" s="27">
        <v>2.54</v>
      </c>
      <c r="H31" s="27">
        <f t="shared" si="0"/>
        <v>55.88</v>
      </c>
      <c r="I31" s="51"/>
      <c r="J31" s="52"/>
      <c r="L31" s="1">
        <f t="shared" si="1"/>
        <v>2.54</v>
      </c>
    </row>
    <row r="32" spans="1:12" ht="34.5">
      <c r="A32" s="20">
        <v>3</v>
      </c>
      <c r="B32" s="25" t="s">
        <v>19</v>
      </c>
      <c r="C32" s="25" t="s">
        <v>20</v>
      </c>
      <c r="D32" s="27" t="s">
        <v>49</v>
      </c>
      <c r="E32" s="28" t="s">
        <v>50</v>
      </c>
      <c r="F32" s="29">
        <v>9</v>
      </c>
      <c r="G32" s="27">
        <v>1.167</v>
      </c>
      <c r="H32" s="27">
        <f t="shared" si="0"/>
        <v>10.503</v>
      </c>
      <c r="I32" s="51"/>
      <c r="J32" s="52"/>
      <c r="L32" s="1">
        <f t="shared" si="1"/>
        <v>1.167</v>
      </c>
    </row>
    <row r="33" spans="1:12">
      <c r="A33" s="24"/>
      <c r="B33" s="34" t="s">
        <v>41</v>
      </c>
      <c r="C33" s="35" t="s">
        <v>40</v>
      </c>
      <c r="D33" s="29"/>
      <c r="E33" s="29"/>
      <c r="F33" s="36"/>
      <c r="G33" s="27"/>
      <c r="H33" s="27"/>
      <c r="I33" s="51"/>
      <c r="J33" s="52"/>
      <c r="L33" s="1">
        <f t="shared" si="1"/>
        <v>0</v>
      </c>
    </row>
    <row r="34" spans="1:12" ht="54">
      <c r="A34" s="24">
        <v>1</v>
      </c>
      <c r="B34" s="37" t="s">
        <v>57</v>
      </c>
      <c r="C34" s="37" t="s">
        <v>58</v>
      </c>
      <c r="D34" s="29" t="s">
        <v>55</v>
      </c>
      <c r="E34" s="32" t="s">
        <v>56</v>
      </c>
      <c r="F34" s="36">
        <v>1046.71</v>
      </c>
      <c r="G34" s="27">
        <v>3.7</v>
      </c>
      <c r="H34" s="27">
        <f t="shared" si="0"/>
        <v>3872.8270000000002</v>
      </c>
      <c r="I34" s="51"/>
      <c r="J34" s="52"/>
      <c r="L34" s="1">
        <f t="shared" si="1"/>
        <v>3.7</v>
      </c>
    </row>
    <row r="35" spans="1:12" ht="34.5">
      <c r="A35" s="24">
        <v>2</v>
      </c>
      <c r="B35" s="38" t="s">
        <v>17</v>
      </c>
      <c r="C35" s="37" t="s">
        <v>14</v>
      </c>
      <c r="D35" s="29" t="s">
        <v>55</v>
      </c>
      <c r="E35" s="32" t="s">
        <v>56</v>
      </c>
      <c r="F35" s="36">
        <v>1046.71</v>
      </c>
      <c r="G35" s="27">
        <v>6.55</v>
      </c>
      <c r="H35" s="27">
        <f t="shared" si="0"/>
        <v>6855.9504999999999</v>
      </c>
      <c r="I35" s="51"/>
      <c r="J35" s="52"/>
      <c r="L35" s="1">
        <f t="shared" si="1"/>
        <v>6.55</v>
      </c>
    </row>
    <row r="36" spans="1:12" ht="30.2" customHeight="1">
      <c r="A36" s="59" t="s">
        <v>61</v>
      </c>
      <c r="B36" s="60"/>
      <c r="C36" s="60"/>
      <c r="D36" s="60"/>
      <c r="E36" s="60"/>
      <c r="F36" s="60"/>
      <c r="G36" s="60"/>
      <c r="H36" s="45">
        <f>SUM(H7:H35)</f>
        <v>79891.264305000004</v>
      </c>
    </row>
    <row r="37" spans="1:12" ht="24" customHeight="1">
      <c r="B37" s="58" t="s">
        <v>21</v>
      </c>
      <c r="C37" s="58"/>
      <c r="D37" s="58"/>
      <c r="E37" s="58"/>
      <c r="F37" s="7"/>
      <c r="G37" s="8"/>
    </row>
    <row r="38" spans="1:12">
      <c r="C38" s="6"/>
      <c r="D38" s="8"/>
      <c r="E38" s="8"/>
      <c r="F38" s="7"/>
      <c r="G38" s="8"/>
    </row>
    <row r="39" spans="1:12" ht="20.100000000000001" customHeight="1">
      <c r="A39" s="13"/>
      <c r="B39" s="1" t="s">
        <v>64</v>
      </c>
      <c r="D39" s="9" t="s">
        <v>65</v>
      </c>
      <c r="F39" s="7"/>
      <c r="G39" s="8"/>
    </row>
    <row r="40" spans="1:12" ht="27" customHeight="1"/>
    <row r="41" spans="1:12" ht="20.100000000000001" customHeight="1">
      <c r="G41" s="53">
        <f>H41-H36</f>
        <v>6.2853359850123525E-6</v>
      </c>
      <c r="H41" s="46">
        <v>79891.26431128534</v>
      </c>
    </row>
    <row r="42" spans="1:12" ht="20.100000000000001" customHeight="1"/>
    <row r="43" spans="1:12" ht="20.100000000000001" customHeight="1"/>
    <row r="44" spans="1:12" ht="20.100000000000001" customHeight="1"/>
    <row r="45" spans="1:12" ht="20.100000000000001" customHeight="1"/>
    <row r="46" spans="1:12" ht="20.100000000000001" customHeight="1"/>
    <row r="47" spans="1:12" ht="20.100000000000001" customHeight="1"/>
    <row r="48" spans="1:12" ht="20.100000000000001" customHeight="1"/>
    <row r="49" spans="1:6" ht="20.100000000000001" customHeight="1">
      <c r="D49" s="1"/>
      <c r="E49" s="1"/>
    </row>
    <row r="50" spans="1:6" ht="20.100000000000001" customHeight="1">
      <c r="D50" s="1"/>
      <c r="E50" s="1"/>
    </row>
    <row r="51" spans="1:6" ht="20.100000000000001" customHeight="1">
      <c r="D51" s="1"/>
      <c r="E51" s="1"/>
      <c r="F51" s="4"/>
    </row>
    <row r="52" spans="1:6" ht="20.100000000000001" customHeight="1">
      <c r="D52" s="1"/>
      <c r="E52" s="1"/>
      <c r="F52" s="4"/>
    </row>
    <row r="53" spans="1:6" ht="20.100000000000001" customHeight="1">
      <c r="A53" s="15"/>
      <c r="D53" s="1"/>
      <c r="E53" s="1"/>
      <c r="F53" s="4"/>
    </row>
    <row r="54" spans="1:6" ht="20.100000000000001" customHeight="1">
      <c r="A54" s="15"/>
      <c r="D54" s="1"/>
      <c r="E54" s="1"/>
      <c r="F54" s="4"/>
    </row>
    <row r="55" spans="1:6" ht="20.100000000000001" customHeight="1">
      <c r="A55" s="15"/>
      <c r="D55" s="1"/>
      <c r="E55" s="1"/>
      <c r="F55" s="4"/>
    </row>
    <row r="56" spans="1:6" ht="20.100000000000001" customHeight="1">
      <c r="A56" s="15"/>
      <c r="D56" s="1"/>
      <c r="E56" s="1"/>
      <c r="F56" s="4"/>
    </row>
    <row r="57" spans="1:6" ht="20.100000000000001" customHeight="1">
      <c r="A57" s="15"/>
      <c r="D57" s="1"/>
      <c r="E57" s="1"/>
      <c r="F57" s="4"/>
    </row>
    <row r="58" spans="1:6" ht="20.100000000000001" customHeight="1">
      <c r="A58" s="15"/>
      <c r="D58" s="1"/>
      <c r="E58" s="1"/>
      <c r="F58" s="4"/>
    </row>
    <row r="59" spans="1:6" ht="20.100000000000001" customHeight="1">
      <c r="A59" s="15"/>
      <c r="D59" s="1"/>
      <c r="E59" s="1"/>
      <c r="F59" s="4"/>
    </row>
    <row r="60" spans="1:6" ht="20.100000000000001" customHeight="1">
      <c r="A60" s="15"/>
      <c r="D60" s="1"/>
      <c r="E60" s="1"/>
      <c r="F60" s="4"/>
    </row>
    <row r="61" spans="1:6" ht="20.100000000000001" customHeight="1">
      <c r="A61" s="15"/>
      <c r="D61" s="1"/>
      <c r="E61" s="1"/>
      <c r="F61" s="4"/>
    </row>
    <row r="62" spans="1:6" ht="20.100000000000001" customHeight="1">
      <c r="A62" s="15"/>
      <c r="D62" s="1"/>
      <c r="E62" s="1"/>
      <c r="F62" s="4"/>
    </row>
    <row r="63" spans="1:6" ht="20.100000000000001" customHeight="1">
      <c r="A63" s="15"/>
      <c r="D63" s="1"/>
      <c r="E63" s="1"/>
      <c r="F63" s="4"/>
    </row>
    <row r="64" spans="1:6" ht="20.100000000000001" customHeight="1">
      <c r="A64" s="15"/>
      <c r="D64" s="1"/>
      <c r="E64" s="1"/>
      <c r="F64" s="4"/>
    </row>
    <row r="65" spans="1:6" ht="20.100000000000001" customHeight="1">
      <c r="A65" s="15"/>
      <c r="D65" s="1"/>
      <c r="E65" s="1"/>
      <c r="F65" s="4"/>
    </row>
    <row r="66" spans="1:6" ht="20.100000000000001" customHeight="1">
      <c r="A66" s="15"/>
      <c r="D66" s="1"/>
      <c r="E66" s="1"/>
      <c r="F66" s="4"/>
    </row>
    <row r="67" spans="1:6" ht="20.100000000000001" customHeight="1">
      <c r="A67" s="15"/>
      <c r="D67" s="1"/>
      <c r="E67" s="1"/>
      <c r="F67" s="4"/>
    </row>
    <row r="68" spans="1:6" ht="20.100000000000001" customHeight="1">
      <c r="A68" s="15"/>
      <c r="D68" s="1"/>
      <c r="E68" s="1"/>
      <c r="F68" s="4"/>
    </row>
    <row r="69" spans="1:6" ht="20.100000000000001" customHeight="1">
      <c r="A69" s="15"/>
      <c r="D69" s="1"/>
      <c r="E69" s="1"/>
      <c r="F69" s="4"/>
    </row>
    <row r="70" spans="1:6" ht="20.100000000000001" customHeight="1">
      <c r="A70" s="15"/>
      <c r="D70" s="1"/>
      <c r="E70" s="1"/>
      <c r="F70" s="4"/>
    </row>
    <row r="71" spans="1:6" ht="20.100000000000001" customHeight="1">
      <c r="A71" s="15"/>
      <c r="D71" s="1"/>
      <c r="E71" s="1"/>
      <c r="F71" s="4"/>
    </row>
    <row r="72" spans="1:6" ht="20.100000000000001" customHeight="1">
      <c r="A72" s="15"/>
      <c r="D72" s="1"/>
      <c r="E72" s="1"/>
      <c r="F72" s="4"/>
    </row>
    <row r="73" spans="1:6" ht="20.100000000000001" customHeight="1">
      <c r="A73" s="15"/>
      <c r="D73" s="1"/>
      <c r="E73" s="1"/>
      <c r="F73" s="4"/>
    </row>
    <row r="74" spans="1:6" ht="20.100000000000001" customHeight="1">
      <c r="A74" s="15"/>
      <c r="D74" s="1"/>
      <c r="E74" s="1"/>
      <c r="F74" s="4"/>
    </row>
    <row r="75" spans="1:6" ht="20.100000000000001" customHeight="1">
      <c r="A75" s="15"/>
      <c r="D75" s="1"/>
      <c r="E75" s="1"/>
      <c r="F75" s="4"/>
    </row>
    <row r="76" spans="1:6" ht="20.100000000000001" customHeight="1">
      <c r="A76" s="15"/>
      <c r="D76" s="1"/>
      <c r="E76" s="1"/>
      <c r="F76" s="4"/>
    </row>
    <row r="77" spans="1:6" ht="20.100000000000001" customHeight="1">
      <c r="A77" s="15"/>
      <c r="D77" s="1"/>
      <c r="E77" s="1"/>
      <c r="F77" s="4"/>
    </row>
    <row r="78" spans="1:6" ht="20.100000000000001" customHeight="1">
      <c r="A78" s="15"/>
      <c r="D78" s="1"/>
      <c r="E78" s="1"/>
      <c r="F78" s="4"/>
    </row>
    <row r="79" spans="1:6" ht="20.100000000000001" customHeight="1">
      <c r="A79" s="15"/>
      <c r="D79" s="1"/>
      <c r="E79" s="1"/>
      <c r="F79" s="4"/>
    </row>
    <row r="80" spans="1:6" ht="20.100000000000001" customHeight="1">
      <c r="A80" s="15"/>
      <c r="D80" s="1"/>
      <c r="E80" s="1"/>
      <c r="F80" s="4"/>
    </row>
    <row r="81" spans="1:6" ht="20.100000000000001" customHeight="1">
      <c r="A81" s="15"/>
      <c r="D81" s="1"/>
      <c r="E81" s="1"/>
      <c r="F81" s="4"/>
    </row>
    <row r="82" spans="1:6" ht="20.100000000000001" customHeight="1">
      <c r="A82" s="15"/>
      <c r="D82" s="1"/>
      <c r="E82" s="1"/>
      <c r="F82" s="4"/>
    </row>
    <row r="83" spans="1:6" ht="20.100000000000001" customHeight="1">
      <c r="A83" s="15"/>
      <c r="D83" s="1"/>
      <c r="E83" s="1"/>
      <c r="F83" s="4"/>
    </row>
    <row r="84" spans="1:6" ht="20.100000000000001" customHeight="1">
      <c r="A84" s="15"/>
      <c r="D84" s="1"/>
      <c r="E84" s="1"/>
      <c r="F84" s="4"/>
    </row>
    <row r="85" spans="1:6" ht="20.100000000000001" customHeight="1">
      <c r="A85" s="15"/>
      <c r="D85" s="1"/>
      <c r="E85" s="1"/>
      <c r="F85" s="4"/>
    </row>
    <row r="86" spans="1:6" ht="20.100000000000001" customHeight="1">
      <c r="A86" s="15"/>
      <c r="D86" s="1"/>
      <c r="E86" s="1"/>
      <c r="F86" s="4"/>
    </row>
    <row r="87" spans="1:6" ht="20.100000000000001" customHeight="1">
      <c r="A87" s="15"/>
      <c r="D87" s="1"/>
      <c r="E87" s="1"/>
      <c r="F87" s="4"/>
    </row>
    <row r="88" spans="1:6" ht="20.100000000000001" customHeight="1">
      <c r="A88" s="15"/>
      <c r="D88" s="1"/>
      <c r="E88" s="1"/>
      <c r="F88" s="4"/>
    </row>
    <row r="89" spans="1:6" ht="20.100000000000001" customHeight="1">
      <c r="A89" s="15"/>
      <c r="D89" s="1"/>
      <c r="E89" s="1"/>
      <c r="F89" s="4"/>
    </row>
    <row r="90" spans="1:6" ht="20.100000000000001" customHeight="1">
      <c r="A90" s="15"/>
      <c r="D90" s="1"/>
      <c r="E90" s="1"/>
      <c r="F90" s="4"/>
    </row>
    <row r="91" spans="1:6" ht="20.100000000000001" customHeight="1">
      <c r="A91" s="15"/>
      <c r="D91" s="1"/>
      <c r="E91" s="1"/>
      <c r="F91" s="4"/>
    </row>
    <row r="92" spans="1:6" ht="20.100000000000001" customHeight="1">
      <c r="A92" s="15"/>
      <c r="D92" s="1"/>
      <c r="E92" s="1"/>
      <c r="F92" s="4"/>
    </row>
    <row r="93" spans="1:6" ht="20.100000000000001" customHeight="1">
      <c r="A93" s="15"/>
      <c r="D93" s="1"/>
      <c r="E93" s="1"/>
      <c r="F93" s="4"/>
    </row>
    <row r="94" spans="1:6" ht="20.100000000000001" customHeight="1">
      <c r="A94" s="15"/>
      <c r="D94" s="1"/>
      <c r="E94" s="1"/>
      <c r="F94" s="4"/>
    </row>
    <row r="95" spans="1:6" ht="20.100000000000001" customHeight="1">
      <c r="A95" s="15"/>
      <c r="D95" s="1"/>
      <c r="E95" s="1"/>
      <c r="F95" s="4"/>
    </row>
    <row r="96" spans="1:6" ht="20.100000000000001" customHeight="1">
      <c r="A96" s="15"/>
      <c r="D96" s="1"/>
      <c r="E96" s="1"/>
      <c r="F96" s="4"/>
    </row>
    <row r="97" spans="1:6" ht="20.100000000000001" customHeight="1">
      <c r="A97" s="15"/>
      <c r="D97" s="1"/>
      <c r="E97" s="1"/>
      <c r="F97" s="4"/>
    </row>
    <row r="98" spans="1:6" ht="20.100000000000001" customHeight="1">
      <c r="A98" s="15"/>
      <c r="D98" s="1"/>
      <c r="E98" s="1"/>
      <c r="F98" s="4"/>
    </row>
    <row r="99" spans="1:6" ht="20.100000000000001" customHeight="1">
      <c r="A99" s="15"/>
      <c r="D99" s="1"/>
      <c r="E99" s="1"/>
      <c r="F99" s="4"/>
    </row>
    <row r="100" spans="1:6" ht="20.100000000000001" customHeight="1">
      <c r="A100" s="15"/>
      <c r="D100" s="1"/>
      <c r="E100" s="1"/>
      <c r="F100" s="4"/>
    </row>
    <row r="101" spans="1:6" ht="20.100000000000001" customHeight="1">
      <c r="A101" s="15"/>
      <c r="D101" s="1"/>
      <c r="E101" s="1"/>
      <c r="F101" s="4"/>
    </row>
    <row r="102" spans="1:6" ht="20.100000000000001" customHeight="1">
      <c r="A102" s="15"/>
      <c r="D102" s="1"/>
      <c r="E102" s="1"/>
      <c r="F102" s="4"/>
    </row>
    <row r="103" spans="1:6" ht="20.100000000000001" customHeight="1">
      <c r="A103" s="15"/>
      <c r="D103" s="1"/>
      <c r="E103" s="1"/>
      <c r="F103" s="4"/>
    </row>
    <row r="104" spans="1:6" ht="20.100000000000001" customHeight="1">
      <c r="A104" s="15"/>
      <c r="D104" s="1"/>
      <c r="E104" s="1"/>
      <c r="F104" s="4"/>
    </row>
    <row r="105" spans="1:6" ht="20.100000000000001" customHeight="1">
      <c r="A105" s="15"/>
      <c r="D105" s="1"/>
      <c r="E105" s="1"/>
      <c r="F105" s="4"/>
    </row>
    <row r="106" spans="1:6" ht="20.100000000000001" customHeight="1">
      <c r="A106" s="15"/>
      <c r="D106" s="1"/>
      <c r="E106" s="1"/>
      <c r="F106" s="4"/>
    </row>
    <row r="107" spans="1:6" ht="20.100000000000001" customHeight="1">
      <c r="A107" s="15"/>
      <c r="D107" s="1"/>
      <c r="E107" s="1"/>
      <c r="F107" s="4"/>
    </row>
    <row r="108" spans="1:6" ht="20.100000000000001" customHeight="1">
      <c r="A108" s="15"/>
      <c r="D108" s="1"/>
      <c r="E108" s="1"/>
      <c r="F108" s="4"/>
    </row>
    <row r="109" spans="1:6" ht="20.100000000000001" customHeight="1">
      <c r="A109" s="15"/>
      <c r="D109" s="1"/>
      <c r="E109" s="1"/>
      <c r="F109" s="4"/>
    </row>
    <row r="110" spans="1:6" ht="20.100000000000001" customHeight="1">
      <c r="A110" s="15"/>
      <c r="D110" s="1"/>
      <c r="E110" s="1"/>
      <c r="F110" s="4"/>
    </row>
    <row r="111" spans="1:6" ht="20.100000000000001" customHeight="1">
      <c r="A111" s="15"/>
      <c r="D111" s="1"/>
      <c r="E111" s="1"/>
      <c r="F111" s="4"/>
    </row>
    <row r="112" spans="1:6" ht="20.100000000000001" customHeight="1">
      <c r="A112" s="15"/>
      <c r="D112" s="1"/>
      <c r="E112" s="1"/>
      <c r="F112" s="4"/>
    </row>
    <row r="113" spans="1:6" ht="20.100000000000001" customHeight="1">
      <c r="A113" s="15"/>
      <c r="D113" s="1"/>
      <c r="E113" s="1"/>
      <c r="F113" s="4"/>
    </row>
    <row r="114" spans="1:6" ht="20.100000000000001" customHeight="1">
      <c r="A114" s="15"/>
      <c r="D114" s="1"/>
      <c r="E114" s="1"/>
      <c r="F114" s="4"/>
    </row>
    <row r="115" spans="1:6" ht="20.100000000000001" customHeight="1">
      <c r="A115" s="15"/>
      <c r="D115" s="1"/>
      <c r="E115" s="1"/>
      <c r="F115" s="4"/>
    </row>
    <row r="116" spans="1:6" ht="20.100000000000001" customHeight="1">
      <c r="A116" s="15"/>
      <c r="D116" s="1"/>
      <c r="E116" s="1"/>
      <c r="F116" s="4"/>
    </row>
    <row r="117" spans="1:6" ht="20.100000000000001" customHeight="1">
      <c r="A117" s="15"/>
      <c r="D117" s="1"/>
      <c r="E117" s="1"/>
      <c r="F117" s="4"/>
    </row>
    <row r="118" spans="1:6" ht="20.100000000000001" customHeight="1">
      <c r="A118" s="15"/>
      <c r="D118" s="1"/>
      <c r="E118" s="1"/>
      <c r="F118" s="4"/>
    </row>
    <row r="119" spans="1:6" ht="20.100000000000001" customHeight="1">
      <c r="A119" s="15"/>
      <c r="D119" s="1"/>
      <c r="E119" s="1"/>
      <c r="F119" s="4"/>
    </row>
    <row r="120" spans="1:6" ht="20.100000000000001" customHeight="1">
      <c r="A120" s="15"/>
      <c r="D120" s="1"/>
      <c r="E120" s="1"/>
      <c r="F120" s="4"/>
    </row>
    <row r="121" spans="1:6" ht="20.100000000000001" customHeight="1">
      <c r="A121" s="15"/>
      <c r="D121" s="1"/>
      <c r="E121" s="1"/>
      <c r="F121" s="4"/>
    </row>
    <row r="122" spans="1:6" ht="20.100000000000001" customHeight="1">
      <c r="A122" s="15"/>
      <c r="D122" s="1"/>
      <c r="E122" s="1"/>
      <c r="F122" s="4"/>
    </row>
    <row r="123" spans="1:6" ht="20.100000000000001" customHeight="1">
      <c r="A123" s="15"/>
      <c r="D123" s="1"/>
      <c r="E123" s="1"/>
      <c r="F123" s="4"/>
    </row>
    <row r="124" spans="1:6" ht="20.100000000000001" customHeight="1">
      <c r="A124" s="15"/>
      <c r="D124" s="1"/>
      <c r="E124" s="1"/>
      <c r="F124" s="4"/>
    </row>
    <row r="125" spans="1:6" ht="20.100000000000001" customHeight="1">
      <c r="A125" s="15"/>
      <c r="D125" s="1"/>
      <c r="E125" s="1"/>
      <c r="F125" s="4"/>
    </row>
    <row r="126" spans="1:6" ht="20.100000000000001" customHeight="1">
      <c r="A126" s="15"/>
      <c r="D126" s="1"/>
      <c r="E126" s="1"/>
      <c r="F126" s="4"/>
    </row>
    <row r="127" spans="1:6" ht="20.100000000000001" customHeight="1">
      <c r="A127" s="15"/>
      <c r="D127" s="1"/>
      <c r="E127" s="1"/>
      <c r="F127" s="4"/>
    </row>
    <row r="128" spans="1:6" ht="20.100000000000001" customHeight="1">
      <c r="A128" s="15"/>
      <c r="D128" s="1"/>
      <c r="E128" s="1"/>
      <c r="F128" s="4"/>
    </row>
    <row r="129" spans="1:6" ht="20.100000000000001" customHeight="1">
      <c r="A129" s="15"/>
      <c r="D129" s="1"/>
      <c r="E129" s="1"/>
      <c r="F129" s="4"/>
    </row>
    <row r="130" spans="1:6" ht="20.100000000000001" customHeight="1">
      <c r="A130" s="15"/>
      <c r="D130" s="1"/>
      <c r="E130" s="1"/>
      <c r="F130" s="4"/>
    </row>
    <row r="131" spans="1:6" ht="20.100000000000001" customHeight="1">
      <c r="A131" s="15"/>
      <c r="D131" s="1"/>
      <c r="E131" s="1"/>
      <c r="F131" s="4"/>
    </row>
    <row r="132" spans="1:6" ht="20.100000000000001" customHeight="1">
      <c r="A132" s="15"/>
      <c r="D132" s="1"/>
      <c r="E132" s="1"/>
      <c r="F132" s="4"/>
    </row>
    <row r="133" spans="1:6" ht="20.100000000000001" customHeight="1">
      <c r="A133" s="15"/>
      <c r="D133" s="1"/>
      <c r="E133" s="1"/>
      <c r="F133" s="4"/>
    </row>
    <row r="134" spans="1:6" ht="20.100000000000001" customHeight="1">
      <c r="A134" s="15"/>
      <c r="D134" s="1"/>
      <c r="E134" s="1"/>
      <c r="F134" s="4"/>
    </row>
    <row r="135" spans="1:6" ht="20.100000000000001" customHeight="1">
      <c r="A135" s="15"/>
      <c r="D135" s="1"/>
      <c r="E135" s="1"/>
      <c r="F135" s="4"/>
    </row>
    <row r="136" spans="1:6" ht="20.100000000000001" customHeight="1">
      <c r="A136" s="15"/>
      <c r="D136" s="1"/>
      <c r="E136" s="1"/>
      <c r="F136" s="4"/>
    </row>
    <row r="137" spans="1:6" ht="20.100000000000001" customHeight="1">
      <c r="A137" s="15"/>
      <c r="D137" s="1"/>
      <c r="E137" s="1"/>
      <c r="F137" s="4"/>
    </row>
    <row r="138" spans="1:6" ht="20.100000000000001" customHeight="1">
      <c r="A138" s="15"/>
      <c r="D138" s="1"/>
      <c r="E138" s="1"/>
      <c r="F138" s="4"/>
    </row>
    <row r="139" spans="1:6" ht="20.100000000000001" customHeight="1">
      <c r="A139" s="15"/>
      <c r="D139" s="1"/>
      <c r="E139" s="1"/>
      <c r="F139" s="4"/>
    </row>
    <row r="140" spans="1:6" ht="20.100000000000001" customHeight="1">
      <c r="A140" s="15"/>
      <c r="D140" s="1"/>
      <c r="E140" s="1"/>
      <c r="F140" s="4"/>
    </row>
    <row r="141" spans="1:6" ht="20.100000000000001" customHeight="1">
      <c r="A141" s="15"/>
      <c r="D141" s="1"/>
      <c r="E141" s="1"/>
      <c r="F141" s="4"/>
    </row>
    <row r="142" spans="1:6" ht="20.100000000000001" customHeight="1">
      <c r="A142" s="15"/>
      <c r="D142" s="1"/>
      <c r="E142" s="1"/>
      <c r="F142" s="4"/>
    </row>
    <row r="143" spans="1:6" ht="20.100000000000001" customHeight="1">
      <c r="A143" s="15"/>
      <c r="D143" s="1"/>
      <c r="E143" s="1"/>
      <c r="F143" s="4"/>
    </row>
    <row r="144" spans="1:6" ht="20.100000000000001" customHeight="1">
      <c r="A144" s="15"/>
      <c r="D144" s="1"/>
      <c r="E144" s="1"/>
      <c r="F144" s="4"/>
    </row>
    <row r="145" spans="1:6" ht="20.100000000000001" customHeight="1">
      <c r="A145" s="15"/>
      <c r="D145" s="1"/>
      <c r="E145" s="1"/>
      <c r="F145" s="4"/>
    </row>
    <row r="146" spans="1:6" ht="20.100000000000001" customHeight="1">
      <c r="A146" s="15"/>
      <c r="D146" s="1"/>
      <c r="E146" s="1"/>
      <c r="F146" s="4"/>
    </row>
    <row r="147" spans="1:6" ht="20.100000000000001" customHeight="1">
      <c r="A147" s="15"/>
      <c r="D147" s="1"/>
      <c r="E147" s="1"/>
      <c r="F147" s="4"/>
    </row>
    <row r="148" spans="1:6" ht="20.100000000000001" customHeight="1">
      <c r="A148" s="15"/>
      <c r="D148" s="1"/>
      <c r="E148" s="1"/>
      <c r="F148" s="4"/>
    </row>
    <row r="149" spans="1:6" ht="20.100000000000001" customHeight="1">
      <c r="A149" s="15"/>
      <c r="D149" s="1"/>
      <c r="E149" s="1"/>
      <c r="F149" s="4"/>
    </row>
    <row r="150" spans="1:6" ht="20.100000000000001" customHeight="1">
      <c r="A150" s="15"/>
      <c r="D150" s="1"/>
      <c r="E150" s="1"/>
      <c r="F150" s="4"/>
    </row>
    <row r="151" spans="1:6" ht="20.100000000000001" customHeight="1">
      <c r="A151" s="15"/>
      <c r="D151" s="1"/>
      <c r="E151" s="1"/>
      <c r="F151" s="4"/>
    </row>
    <row r="152" spans="1:6" ht="20.100000000000001" customHeight="1">
      <c r="A152" s="15"/>
      <c r="D152" s="1"/>
      <c r="E152" s="1"/>
      <c r="F152" s="4"/>
    </row>
    <row r="153" spans="1:6" ht="20.100000000000001" customHeight="1">
      <c r="A153" s="15"/>
      <c r="D153" s="1"/>
      <c r="E153" s="1"/>
      <c r="F153" s="4"/>
    </row>
    <row r="154" spans="1:6" ht="20.100000000000001" customHeight="1">
      <c r="A154" s="15"/>
      <c r="D154" s="1"/>
      <c r="E154" s="1"/>
      <c r="F154" s="4"/>
    </row>
    <row r="155" spans="1:6" ht="20.100000000000001" customHeight="1">
      <c r="A155" s="15"/>
      <c r="D155" s="1"/>
      <c r="E155" s="1"/>
      <c r="F155" s="4"/>
    </row>
    <row r="156" spans="1:6" ht="20.100000000000001" customHeight="1">
      <c r="A156" s="15"/>
      <c r="D156" s="1"/>
      <c r="E156" s="1"/>
      <c r="F156" s="4"/>
    </row>
    <row r="157" spans="1:6" ht="20.100000000000001" customHeight="1">
      <c r="A157" s="15"/>
      <c r="D157" s="1"/>
      <c r="E157" s="1"/>
      <c r="F157" s="4"/>
    </row>
    <row r="158" spans="1:6" ht="20.100000000000001" customHeight="1">
      <c r="A158" s="15"/>
      <c r="D158" s="1"/>
      <c r="E158" s="1"/>
      <c r="F158" s="4"/>
    </row>
    <row r="159" spans="1:6" ht="20.100000000000001" customHeight="1">
      <c r="A159" s="15"/>
      <c r="D159" s="1"/>
      <c r="E159" s="1"/>
      <c r="F159" s="4"/>
    </row>
    <row r="160" spans="1:6" ht="20.100000000000001" customHeight="1">
      <c r="A160" s="15"/>
      <c r="D160" s="1"/>
      <c r="E160" s="1"/>
      <c r="F160" s="4"/>
    </row>
    <row r="161" spans="1:6" ht="20.100000000000001" customHeight="1">
      <c r="A161" s="15"/>
      <c r="D161" s="1"/>
      <c r="E161" s="1"/>
      <c r="F161" s="4"/>
    </row>
    <row r="162" spans="1:6" ht="20.100000000000001" customHeight="1">
      <c r="A162" s="15"/>
      <c r="D162" s="1"/>
      <c r="E162" s="1"/>
      <c r="F162" s="4"/>
    </row>
    <row r="163" spans="1:6" ht="20.100000000000001" customHeight="1">
      <c r="A163" s="15"/>
      <c r="D163" s="1"/>
      <c r="E163" s="1"/>
      <c r="F163" s="4"/>
    </row>
    <row r="164" spans="1:6" ht="20.100000000000001" customHeight="1">
      <c r="A164" s="15"/>
      <c r="D164" s="1"/>
      <c r="E164" s="1"/>
      <c r="F164" s="4"/>
    </row>
    <row r="165" spans="1:6" ht="20.100000000000001" customHeight="1">
      <c r="A165" s="15"/>
      <c r="D165" s="1"/>
      <c r="E165" s="1"/>
      <c r="F165" s="4"/>
    </row>
    <row r="166" spans="1:6" ht="20.100000000000001" customHeight="1">
      <c r="A166" s="15"/>
      <c r="D166" s="1"/>
      <c r="E166" s="1"/>
      <c r="F166" s="4"/>
    </row>
    <row r="167" spans="1:6" ht="20.100000000000001" customHeight="1">
      <c r="A167" s="15"/>
      <c r="D167" s="1"/>
      <c r="E167" s="1"/>
      <c r="F167" s="4"/>
    </row>
    <row r="168" spans="1:6" ht="20.100000000000001" customHeight="1">
      <c r="A168" s="15"/>
      <c r="D168" s="1"/>
      <c r="E168" s="1"/>
      <c r="F168" s="4"/>
    </row>
    <row r="169" spans="1:6" ht="20.100000000000001" customHeight="1">
      <c r="A169" s="15"/>
      <c r="D169" s="1"/>
      <c r="E169" s="1"/>
      <c r="F169" s="4"/>
    </row>
    <row r="170" spans="1:6" ht="20.100000000000001" customHeight="1">
      <c r="A170" s="15"/>
      <c r="D170" s="1"/>
      <c r="E170" s="1"/>
      <c r="F170" s="4"/>
    </row>
    <row r="171" spans="1:6" ht="20.100000000000001" customHeight="1">
      <c r="A171" s="15"/>
      <c r="D171" s="1"/>
      <c r="E171" s="1"/>
      <c r="F171" s="4"/>
    </row>
    <row r="172" spans="1:6" ht="20.100000000000001" customHeight="1">
      <c r="A172" s="15"/>
      <c r="D172" s="1"/>
      <c r="E172" s="1"/>
      <c r="F172" s="4"/>
    </row>
    <row r="173" spans="1:6" ht="20.100000000000001" customHeight="1">
      <c r="A173" s="15"/>
      <c r="D173" s="1"/>
      <c r="E173" s="1"/>
      <c r="F173" s="4"/>
    </row>
    <row r="174" spans="1:6" ht="20.100000000000001" customHeight="1">
      <c r="A174" s="15"/>
      <c r="D174" s="1"/>
      <c r="E174" s="1"/>
      <c r="F174" s="4"/>
    </row>
    <row r="175" spans="1:6" ht="20.100000000000001" customHeight="1">
      <c r="A175" s="15"/>
      <c r="D175" s="1"/>
      <c r="E175" s="1"/>
      <c r="F175" s="4"/>
    </row>
    <row r="176" spans="1:6" ht="20.100000000000001" customHeight="1">
      <c r="A176" s="15"/>
      <c r="D176" s="1"/>
      <c r="E176" s="1"/>
      <c r="F176" s="4"/>
    </row>
    <row r="177" spans="1:6" ht="20.100000000000001" customHeight="1">
      <c r="A177" s="15"/>
      <c r="D177" s="1"/>
      <c r="E177" s="1"/>
      <c r="F177" s="4"/>
    </row>
    <row r="178" spans="1:6" ht="20.100000000000001" customHeight="1">
      <c r="A178" s="15"/>
      <c r="D178" s="1"/>
      <c r="E178" s="1"/>
      <c r="F178" s="4"/>
    </row>
    <row r="179" spans="1:6" ht="20.100000000000001" customHeight="1">
      <c r="A179" s="15"/>
      <c r="D179" s="1"/>
      <c r="E179" s="1"/>
      <c r="F179" s="4"/>
    </row>
    <row r="180" spans="1:6" ht="20.100000000000001" customHeight="1">
      <c r="A180" s="15"/>
      <c r="D180" s="1"/>
      <c r="E180" s="1"/>
      <c r="F180" s="4"/>
    </row>
    <row r="181" spans="1:6" ht="20.100000000000001" customHeight="1">
      <c r="A181" s="15"/>
      <c r="D181" s="1"/>
      <c r="E181" s="1"/>
      <c r="F181" s="4"/>
    </row>
    <row r="182" spans="1:6" ht="20.100000000000001" customHeight="1">
      <c r="A182" s="15"/>
      <c r="D182" s="1"/>
      <c r="E182" s="1"/>
      <c r="F182" s="4"/>
    </row>
    <row r="183" spans="1:6" ht="20.100000000000001" customHeight="1">
      <c r="A183" s="15"/>
      <c r="D183" s="1"/>
      <c r="E183" s="1"/>
      <c r="F183" s="4"/>
    </row>
    <row r="184" spans="1:6" ht="20.100000000000001" customHeight="1">
      <c r="A184" s="15"/>
      <c r="D184" s="1"/>
      <c r="E184" s="1"/>
      <c r="F184" s="4"/>
    </row>
    <row r="185" spans="1:6" ht="20.100000000000001" customHeight="1">
      <c r="A185" s="15"/>
      <c r="D185" s="1"/>
      <c r="E185" s="1"/>
      <c r="F185" s="4"/>
    </row>
    <row r="186" spans="1:6" ht="20.100000000000001" customHeight="1">
      <c r="A186" s="15"/>
      <c r="D186" s="1"/>
      <c r="E186" s="1"/>
      <c r="F186" s="4"/>
    </row>
    <row r="187" spans="1:6" ht="20.100000000000001" customHeight="1">
      <c r="A187" s="15"/>
      <c r="D187" s="1"/>
      <c r="E187" s="1"/>
      <c r="F187" s="4"/>
    </row>
    <row r="188" spans="1:6" ht="20.100000000000001" customHeight="1">
      <c r="A188" s="15"/>
      <c r="D188" s="1"/>
      <c r="E188" s="1"/>
      <c r="F188" s="4"/>
    </row>
    <row r="189" spans="1:6" ht="20.100000000000001" customHeight="1">
      <c r="A189" s="15"/>
      <c r="D189" s="1"/>
      <c r="E189" s="1"/>
      <c r="F189" s="4"/>
    </row>
    <row r="190" spans="1:6" ht="20.100000000000001" customHeight="1">
      <c r="A190" s="15"/>
      <c r="D190" s="1"/>
      <c r="E190" s="1"/>
      <c r="F190" s="4"/>
    </row>
    <row r="191" spans="1:6" ht="20.100000000000001" customHeight="1">
      <c r="A191" s="15"/>
      <c r="D191" s="1"/>
      <c r="E191" s="1"/>
      <c r="F191" s="4"/>
    </row>
    <row r="192" spans="1:6" ht="20.100000000000001" customHeight="1">
      <c r="A192" s="15"/>
      <c r="D192" s="1"/>
      <c r="E192" s="1"/>
      <c r="F192" s="4"/>
    </row>
    <row r="193" spans="1:6" ht="20.100000000000001" customHeight="1">
      <c r="A193" s="15"/>
      <c r="D193" s="1"/>
      <c r="E193" s="1"/>
      <c r="F193" s="4"/>
    </row>
    <row r="194" spans="1:6" ht="20.100000000000001" customHeight="1">
      <c r="A194" s="15"/>
      <c r="D194" s="1"/>
      <c r="E194" s="1"/>
      <c r="F194" s="4"/>
    </row>
    <row r="195" spans="1:6" ht="20.100000000000001" customHeight="1">
      <c r="A195" s="15"/>
      <c r="D195" s="1"/>
      <c r="E195" s="1"/>
      <c r="F195" s="4"/>
    </row>
    <row r="196" spans="1:6" ht="20.100000000000001" customHeight="1">
      <c r="A196" s="15"/>
      <c r="D196" s="1"/>
      <c r="E196" s="1"/>
      <c r="F196" s="4"/>
    </row>
    <row r="197" spans="1:6" ht="20.100000000000001" customHeight="1">
      <c r="A197" s="15"/>
      <c r="D197" s="1"/>
      <c r="E197" s="1"/>
      <c r="F197" s="4"/>
    </row>
    <row r="198" spans="1:6" ht="20.100000000000001" customHeight="1">
      <c r="A198" s="15"/>
      <c r="D198" s="1"/>
      <c r="E198" s="1"/>
      <c r="F198" s="4"/>
    </row>
    <row r="199" spans="1:6" ht="20.100000000000001" customHeight="1">
      <c r="A199" s="15"/>
      <c r="D199" s="1"/>
      <c r="E199" s="1"/>
      <c r="F199" s="4"/>
    </row>
    <row r="200" spans="1:6" ht="20.100000000000001" customHeight="1">
      <c r="A200" s="15"/>
      <c r="D200" s="1"/>
      <c r="E200" s="1"/>
      <c r="F200" s="4"/>
    </row>
    <row r="201" spans="1:6" ht="20.100000000000001" customHeight="1">
      <c r="A201" s="15"/>
      <c r="D201" s="1"/>
      <c r="E201" s="1"/>
      <c r="F201" s="4"/>
    </row>
    <row r="202" spans="1:6" ht="20.100000000000001" customHeight="1">
      <c r="A202" s="15"/>
      <c r="D202" s="1"/>
      <c r="E202" s="1"/>
      <c r="F202" s="4"/>
    </row>
    <row r="203" spans="1:6" ht="20.100000000000001" customHeight="1">
      <c r="A203" s="15"/>
      <c r="D203" s="1"/>
      <c r="E203" s="1"/>
      <c r="F203" s="4"/>
    </row>
    <row r="204" spans="1:6" ht="20.100000000000001" customHeight="1">
      <c r="A204" s="15"/>
      <c r="D204" s="1"/>
      <c r="E204" s="1"/>
      <c r="F204" s="4"/>
    </row>
    <row r="205" spans="1:6" ht="20.100000000000001" customHeight="1">
      <c r="A205" s="15"/>
      <c r="D205" s="1"/>
      <c r="E205" s="1"/>
      <c r="F205" s="4"/>
    </row>
    <row r="206" spans="1:6" ht="20.100000000000001" customHeight="1">
      <c r="A206" s="15"/>
      <c r="D206" s="1"/>
      <c r="E206" s="1"/>
      <c r="F206" s="4"/>
    </row>
    <row r="207" spans="1:6" ht="20.100000000000001" customHeight="1">
      <c r="A207" s="15"/>
      <c r="D207" s="1"/>
      <c r="E207" s="1"/>
      <c r="F207" s="4"/>
    </row>
    <row r="208" spans="1:6" ht="20.100000000000001" customHeight="1">
      <c r="A208" s="15"/>
      <c r="D208" s="1"/>
      <c r="E208" s="1"/>
      <c r="F208" s="4"/>
    </row>
    <row r="209" spans="1:6" ht="20.100000000000001" customHeight="1">
      <c r="A209" s="15"/>
      <c r="D209" s="1"/>
      <c r="E209" s="1"/>
      <c r="F209" s="4"/>
    </row>
    <row r="210" spans="1:6" ht="20.100000000000001" customHeight="1">
      <c r="A210" s="15"/>
      <c r="D210" s="1"/>
      <c r="E210" s="1"/>
      <c r="F210" s="4"/>
    </row>
    <row r="211" spans="1:6" ht="20.100000000000001" customHeight="1">
      <c r="A211" s="15"/>
      <c r="D211" s="1"/>
      <c r="E211" s="1"/>
      <c r="F211" s="4"/>
    </row>
    <row r="212" spans="1:6" ht="20.100000000000001" customHeight="1">
      <c r="A212" s="15"/>
      <c r="D212" s="1"/>
      <c r="E212" s="1"/>
      <c r="F212" s="4"/>
    </row>
    <row r="213" spans="1:6" ht="20.100000000000001" customHeight="1">
      <c r="A213" s="15"/>
      <c r="D213" s="1"/>
      <c r="E213" s="1"/>
      <c r="F213" s="4"/>
    </row>
    <row r="214" spans="1:6" ht="20.100000000000001" customHeight="1">
      <c r="A214" s="15"/>
      <c r="D214" s="1"/>
      <c r="E214" s="1"/>
      <c r="F214" s="4"/>
    </row>
    <row r="215" spans="1:6" ht="20.100000000000001" customHeight="1">
      <c r="A215" s="15"/>
      <c r="D215" s="1"/>
      <c r="E215" s="1"/>
      <c r="F215" s="4"/>
    </row>
    <row r="216" spans="1:6" ht="20.100000000000001" customHeight="1">
      <c r="A216" s="15"/>
      <c r="D216" s="1"/>
      <c r="E216" s="1"/>
      <c r="F216" s="4"/>
    </row>
    <row r="217" spans="1:6" ht="20.100000000000001" customHeight="1">
      <c r="A217" s="15"/>
      <c r="D217" s="1"/>
      <c r="E217" s="1"/>
      <c r="F217" s="4"/>
    </row>
    <row r="218" spans="1:6" ht="20.100000000000001" customHeight="1">
      <c r="A218" s="15"/>
      <c r="D218" s="1"/>
      <c r="E218" s="1"/>
      <c r="F218" s="4"/>
    </row>
    <row r="219" spans="1:6" ht="20.100000000000001" customHeight="1">
      <c r="A219" s="15"/>
      <c r="D219" s="1"/>
      <c r="E219" s="1"/>
      <c r="F219" s="4"/>
    </row>
    <row r="220" spans="1:6" ht="20.100000000000001" customHeight="1">
      <c r="A220" s="15"/>
      <c r="D220" s="1"/>
      <c r="E220" s="1"/>
      <c r="F220" s="4"/>
    </row>
    <row r="221" spans="1:6" ht="20.100000000000001" customHeight="1">
      <c r="A221" s="15"/>
      <c r="D221" s="1"/>
      <c r="E221" s="1"/>
      <c r="F221" s="4"/>
    </row>
    <row r="222" spans="1:6" ht="20.100000000000001" customHeight="1">
      <c r="A222" s="15"/>
      <c r="D222" s="1"/>
      <c r="E222" s="1"/>
      <c r="F222" s="4"/>
    </row>
    <row r="223" spans="1:6" ht="20.100000000000001" customHeight="1">
      <c r="A223" s="15"/>
      <c r="D223" s="1"/>
      <c r="E223" s="1"/>
      <c r="F223" s="4"/>
    </row>
    <row r="224" spans="1:6" ht="20.100000000000001" customHeight="1">
      <c r="A224" s="15"/>
      <c r="F224" s="4"/>
    </row>
    <row r="225" spans="1:6" ht="20.100000000000001" customHeight="1">
      <c r="A225" s="15"/>
      <c r="F225" s="4"/>
    </row>
    <row r="226" spans="1:6" ht="20.100000000000001" customHeight="1">
      <c r="A226" s="15"/>
    </row>
    <row r="227" spans="1:6">
      <c r="A227" s="15"/>
    </row>
  </sheetData>
  <mergeCells count="5">
    <mergeCell ref="A2:G2"/>
    <mergeCell ref="A3:G3"/>
    <mergeCell ref="A23:A25"/>
    <mergeCell ref="B37:E37"/>
    <mergeCell ref="A36:G36"/>
  </mergeCells>
  <phoneticPr fontId="0" type="noConversion"/>
  <pageMargins left="0.23622047244094491" right="0" top="0.19685039370078741" bottom="0.11811023622047245" header="0" footer="0"/>
  <pageSetup paperSize="9" scale="68" fitToHeight="0" orientation="landscape" horizontalDpi="4294967293" verticalDpi="300" r:id="rId1"/>
  <rowBreaks count="1" manualBreakCount="1">
    <brk id="27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Ampop ampopagir</vt:lpstr>
      <vt:lpstr>'Ampop ampopagir'!Заголовки_для_печати</vt:lpstr>
      <vt:lpstr>'Ampop ampopagir'!Область_печати</vt:lpstr>
    </vt:vector>
  </TitlesOfParts>
  <Company>Dorproject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Aharon</dc:creator>
  <cp:lastModifiedBy>User</cp:lastModifiedBy>
  <cp:lastPrinted>2026-02-19T17:00:44Z</cp:lastPrinted>
  <dcterms:created xsi:type="dcterms:W3CDTF">2009-04-22T11:41:30Z</dcterms:created>
  <dcterms:modified xsi:type="dcterms:W3CDTF">2026-06-29T06:35:07Z</dcterms:modified>
</cp:coreProperties>
</file>